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Bibliographic checking\Update Review Necpalova2014\Extracted data\"/>
    </mc:Choice>
  </mc:AlternateContent>
  <bookViews>
    <workbookView xWindow="1725" yWindow="0" windowWidth="25605" windowHeight="1606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U47" i="1" l="1"/>
  <c r="AU38" i="1"/>
  <c r="AT47" i="1"/>
  <c r="AS47" i="1"/>
  <c r="AS46" i="1"/>
  <c r="AT46" i="1"/>
  <c r="AY26" i="1"/>
  <c r="AW26" i="1"/>
  <c r="AU26" i="1"/>
  <c r="AS26" i="1"/>
  <c r="AT38" i="1"/>
  <c r="AT37" i="1"/>
  <c r="AS38" i="1"/>
  <c r="AS37" i="1"/>
  <c r="AU40" i="1"/>
  <c r="AT40" i="1"/>
  <c r="AS40" i="1"/>
  <c r="AU37" i="1"/>
  <c r="AY25" i="1"/>
  <c r="AX25" i="1"/>
  <c r="AV25" i="1"/>
  <c r="AW25" i="1"/>
  <c r="AU25" i="1"/>
  <c r="AT25" i="1"/>
  <c r="AS25" i="1"/>
  <c r="AR25" i="1"/>
  <c r="AU34" i="1"/>
  <c r="AT34" i="1"/>
  <c r="AT33" i="1"/>
  <c r="AS34" i="1"/>
  <c r="AS33" i="1"/>
  <c r="AX12" i="1"/>
  <c r="AX13" i="1"/>
  <c r="AY12" i="1"/>
  <c r="AY13" i="1"/>
  <c r="AU46" i="1"/>
  <c r="AU33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W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<sst xmlns="http://schemas.openxmlformats.org/spreadsheetml/2006/main" count="167" uniqueCount="121">
  <si>
    <t>Necpalova2014</t>
  </si>
  <si>
    <t>UpdateReview2014.5</t>
  </si>
  <si>
    <t>Long-term patterns of plant production and soil carbon dynamics in a Georgia Piedmont agroecosystem</t>
  </si>
  <si>
    <t>Hendrix, P.F.</t>
  </si>
  <si>
    <t>IN: Soil Organic Matter in Temperate Agroecosystems: Long-term experiments in North America</t>
  </si>
  <si>
    <t>235-245</t>
  </si>
  <si>
    <t>USA</t>
  </si>
  <si>
    <t>Horseshoe Bend</t>
  </si>
  <si>
    <t>33°54' N</t>
  </si>
  <si>
    <t>83°24' W</t>
  </si>
  <si>
    <t>Cfa</t>
  </si>
  <si>
    <t>tillage</t>
  </si>
  <si>
    <t>CT, NT</t>
  </si>
  <si>
    <t>annuals</t>
  </si>
  <si>
    <t>comparison</t>
  </si>
  <si>
    <t>completely randomized design</t>
  </si>
  <si>
    <t>plot</t>
  </si>
  <si>
    <t>0.1 ha</t>
  </si>
  <si>
    <t>?</t>
  </si>
  <si>
    <t>0-5, 5-15</t>
  </si>
  <si>
    <t>CT</t>
  </si>
  <si>
    <t>g/kg</t>
  </si>
  <si>
    <t>Table 2</t>
  </si>
  <si>
    <t>OK</t>
  </si>
  <si>
    <t>Yield data</t>
  </si>
  <si>
    <t>Source File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</si>
  <si>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</si>
  <si>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</si>
  <si>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</si>
  <si>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</si>
  <si>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</si>
  <si>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</si>
  <si>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</si>
  <si>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</si>
  <si>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</si>
  <si>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</si>
  <si>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</si>
  <si>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</si>
  <si>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</si>
  <si>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Reference to previous articles</t>
  </si>
  <si>
    <t>STUDY ID</t>
  </si>
  <si>
    <t>SOIL TEXTURE, % CLAY</t>
  </si>
  <si>
    <t>SOIL TEXTURE, % SILT</t>
  </si>
  <si>
    <t>SOIL TEXTURE, % SAND</t>
  </si>
  <si>
    <t>INTERVENTION, START</t>
  </si>
  <si>
    <t>INTERVENTION, END</t>
  </si>
  <si>
    <t>DURATION OF INTERVENTION, YEARS</t>
  </si>
  <si>
    <t>INTERVENTION (crop rotation / fertiliser / amendments / catch crop / tillage / multiple / farming system)</t>
  </si>
  <si>
    <t>NUMBER OF TREATMENTS</t>
  </si>
  <si>
    <t>WHICH TREATMENTS</t>
  </si>
  <si>
    <t>CROP (annual / perennial / bioenergy)</t>
  </si>
  <si>
    <t>STUDY DESIGN (before-after / comparator-intervention / before-after-comparator-intervention)</t>
  </si>
  <si>
    <t>COMPARATOR (type of comparator)</t>
  </si>
  <si>
    <t>EXPERIMENTAL DESIGN (randomised complete block / split-plot / time series / etc.)</t>
  </si>
  <si>
    <t>LEVEL OF REPLICATION</t>
  </si>
  <si>
    <t>DIMENSION OF PLOTS</t>
  </si>
  <si>
    <t>NUMBER OF SPATIAL REPLICATES</t>
  </si>
  <si>
    <t>TEMPORAL REPLICATES</t>
  </si>
  <si>
    <t>SAMPLING PRECISION</t>
  </si>
  <si>
    <t>SOIL SAMPLING DEPTH</t>
  </si>
  <si>
    <t>C measurement method</t>
  </si>
  <si>
    <t>OUTCOME (SOC / TOC / SOM / LOI / TC /OC)</t>
  </si>
  <si>
    <t>UNIT</t>
  </si>
  <si>
    <t>DATA LOCATION</t>
  </si>
  <si>
    <t>BULK DENSITY (measured / calculated / not present)</t>
  </si>
  <si>
    <t>VARIANCE PRESENTED</t>
  </si>
  <si>
    <t>CRITICAL APPRAISAL, PRELIMINARY COMMENT</t>
  </si>
  <si>
    <t>TIME TO EXTRACT META-DATA</t>
  </si>
  <si>
    <t>EXTRACTOR</t>
  </si>
  <si>
    <t>KH</t>
  </si>
  <si>
    <t>Notes</t>
  </si>
  <si>
    <t>Checked by</t>
  </si>
  <si>
    <t>Send to Experts</t>
  </si>
  <si>
    <t>INCLUDE</t>
  </si>
  <si>
    <t>EXCLUDE</t>
  </si>
  <si>
    <t>Additional references need checking</t>
  </si>
  <si>
    <t>Linked studies</t>
  </si>
  <si>
    <t>Table 2: Selected Physical and chemical properties of soil from the Long-term Horseshoe Bend Agroecosystem Plots on two dates</t>
  </si>
  <si>
    <t>Date</t>
  </si>
  <si>
    <t>depth</t>
  </si>
  <si>
    <t>NT</t>
  </si>
  <si>
    <t>From</t>
  </si>
  <si>
    <t>SOC (g/kg)</t>
  </si>
  <si>
    <t>Bulk Density (Mg/m3)</t>
  </si>
  <si>
    <t>0-5cm</t>
  </si>
  <si>
    <t>5-13cm</t>
  </si>
  <si>
    <t>13-21cm</t>
  </si>
  <si>
    <t>5-15cm</t>
  </si>
  <si>
    <t>1982,1984,1985, 1985, 1986, 1988, 1990</t>
  </si>
  <si>
    <t>Table 3</t>
  </si>
  <si>
    <t>Mean annual biomass Mg/ha</t>
  </si>
  <si>
    <t>Winter ANP</t>
  </si>
  <si>
    <t>Crop</t>
  </si>
  <si>
    <t>Weed</t>
  </si>
  <si>
    <t>Total</t>
  </si>
  <si>
    <t>Summer ANP</t>
  </si>
  <si>
    <t>Annual ANP</t>
  </si>
  <si>
    <t>Aboweground</t>
  </si>
  <si>
    <t>Belowground</t>
  </si>
  <si>
    <t>Mean allual C input (Mg/ha)</t>
  </si>
  <si>
    <t>Depth</t>
  </si>
  <si>
    <t>Year</t>
  </si>
  <si>
    <t>1985-1</t>
  </si>
  <si>
    <t>1985-2</t>
  </si>
  <si>
    <t>SE</t>
  </si>
  <si>
    <t>no but data from several years</t>
  </si>
  <si>
    <t>Nothing about plowing depth</t>
  </si>
  <si>
    <t>And it seems there is no difference in fertilizer</t>
  </si>
  <si>
    <t>conc</t>
  </si>
  <si>
    <t>ES</t>
  </si>
  <si>
    <t>0-15</t>
  </si>
  <si>
    <t>mean</t>
  </si>
  <si>
    <t>SD</t>
  </si>
  <si>
    <t>n</t>
  </si>
  <si>
    <t>Depth correction</t>
  </si>
  <si>
    <t>NT-CT</t>
  </si>
  <si>
    <t>stock</t>
  </si>
  <si>
    <t>[SOC (Mg/ha)]</t>
  </si>
  <si>
    <t>Figure 3</t>
  </si>
  <si>
    <t>15-30</t>
  </si>
  <si>
    <t>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</si>
</sst>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8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1" fillId="6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5" borderId="0" xfId="0" applyFont="1" applyFill="1" applyBorder="1" applyAlignment="1">
      <alignment vertical="top"/>
    </xf>
    <xf numFmtId="0" fontId="6" fillId="7" borderId="0" xfId="0" applyFont="1" applyFill="1"/>
    <xf numFmtId="0" fontId="6" fillId="5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</cellXfs>
  <cellStyles count="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50801</xdr:colOff>
      <xdr:row>3</xdr:row>
      <xdr:rowOff>88900</xdr:rowOff>
    </xdr:from>
    <xdr:to>
      <xdr:col>5</xdr:col>
      <xdr:colOff>762001</xdr:colOff>
      <xdr:row>43</xdr:row>
      <xdr:rowOff>54847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1" y="1651000"/>
          <a:ext cx="4838700" cy="7585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49"/>
  <sheetViews>
    <sheetView tabSelected="1" topLeftCell="AF1" zoomScale="70" zoomScaleNormal="70" workbookViewId="0">
      <selection activeCell="AS25" sqref="AS25"/>
    </sheetView>
  </sheetViews>
  <sheetFormatPr defaultColWidth="11" defaultRowHeight="15.75" x14ac:dyDescent="0.25"/>
  <sheetData>
    <row r="1" spans="1:55" s="10" customFormat="1" ht="93" customHeight="1" x14ac:dyDescent="0.25">
      <c r="A1" s="2" t="s">
        <v>25</v>
      </c>
      <c r="B1" s="2" t="s">
        <v>26</v>
      </c>
      <c r="C1" s="3" t="s">
        <v>27</v>
      </c>
      <c r="D1" s="3" t="s">
        <v>28</v>
      </c>
      <c r="E1" s="3" t="s">
        <v>29</v>
      </c>
      <c r="F1" s="3" t="s">
        <v>30</v>
      </c>
      <c r="G1" s="3" t="s">
        <v>31</v>
      </c>
      <c r="H1" s="4" t="s">
        <v>32</v>
      </c>
      <c r="I1" s="3" t="s">
        <v>33</v>
      </c>
      <c r="J1" s="5" t="s">
        <v>34</v>
      </c>
      <c r="K1" s="5" t="s">
        <v>35</v>
      </c>
      <c r="L1" s="5" t="s">
        <v>36</v>
      </c>
      <c r="M1" s="5" t="s">
        <v>37</v>
      </c>
      <c r="N1" s="5" t="s">
        <v>38</v>
      </c>
      <c r="O1" s="5" t="s">
        <v>39</v>
      </c>
      <c r="P1" s="5" t="s">
        <v>40</v>
      </c>
      <c r="Q1" s="5" t="s">
        <v>41</v>
      </c>
      <c r="R1" s="5" t="s">
        <v>42</v>
      </c>
      <c r="S1" s="5" t="s">
        <v>43</v>
      </c>
      <c r="T1" s="6" t="s">
        <v>44</v>
      </c>
      <c r="U1" s="6" t="s">
        <v>45</v>
      </c>
      <c r="V1" s="6" t="s">
        <v>46</v>
      </c>
      <c r="W1" s="7" t="s">
        <v>47</v>
      </c>
      <c r="X1" s="7" t="s">
        <v>48</v>
      </c>
      <c r="Y1" s="7" t="s">
        <v>49</v>
      </c>
      <c r="Z1" s="7" t="s">
        <v>50</v>
      </c>
      <c r="AA1" s="8" t="s">
        <v>51</v>
      </c>
      <c r="AB1" s="8" t="s">
        <v>52</v>
      </c>
      <c r="AC1" s="8" t="s">
        <v>53</v>
      </c>
      <c r="AD1" s="8" t="s">
        <v>54</v>
      </c>
      <c r="AE1" s="8" t="s">
        <v>55</v>
      </c>
      <c r="AF1" s="8" t="s">
        <v>56</v>
      </c>
      <c r="AG1" s="8" t="s">
        <v>57</v>
      </c>
      <c r="AH1" s="8" t="s">
        <v>58</v>
      </c>
      <c r="AI1" s="8" t="s">
        <v>59</v>
      </c>
      <c r="AJ1" s="8" t="s">
        <v>60</v>
      </c>
      <c r="AK1" s="9" t="s">
        <v>61</v>
      </c>
      <c r="AL1" s="9" t="s">
        <v>62</v>
      </c>
      <c r="AM1" s="9" t="s">
        <v>63</v>
      </c>
      <c r="AN1" s="9" t="s">
        <v>64</v>
      </c>
      <c r="AO1" s="9" t="s">
        <v>65</v>
      </c>
      <c r="AP1" s="9" t="s">
        <v>66</v>
      </c>
      <c r="AQ1" s="10" t="s">
        <v>67</v>
      </c>
      <c r="AR1" s="10" t="s">
        <v>68</v>
      </c>
      <c r="AS1" s="11" t="s">
        <v>69</v>
      </c>
      <c r="AT1" s="10" t="s">
        <v>70</v>
      </c>
      <c r="AU1" s="10" t="s">
        <v>71</v>
      </c>
      <c r="AV1" s="10" t="s">
        <v>72</v>
      </c>
      <c r="AX1" s="12" t="s">
        <v>73</v>
      </c>
      <c r="AY1" s="12" t="s">
        <v>74</v>
      </c>
      <c r="AZ1" s="10" t="s">
        <v>75</v>
      </c>
      <c r="BA1" s="10" t="s">
        <v>76</v>
      </c>
    </row>
    <row r="2" spans="1:5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>
        <v>1997</v>
      </c>
      <c r="H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Q2">
        <v>22</v>
      </c>
      <c r="R2">
        <v>12</v>
      </c>
      <c r="S2">
        <v>66</v>
      </c>
      <c r="T2">
        <v>1978</v>
      </c>
      <c r="U2">
        <v>1990</v>
      </c>
      <c r="V2">
        <v>12</v>
      </c>
      <c r="W2" t="s">
        <v>11</v>
      </c>
      <c r="X2">
        <v>2</v>
      </c>
      <c r="Y2" s="1" t="s">
        <v>12</v>
      </c>
      <c r="Z2" t="s">
        <v>13</v>
      </c>
      <c r="AA2" t="s">
        <v>14</v>
      </c>
      <c r="AC2" t="s">
        <v>15</v>
      </c>
      <c r="AD2" t="s">
        <v>16</v>
      </c>
      <c r="AE2" t="s">
        <v>17</v>
      </c>
      <c r="AF2">
        <v>4</v>
      </c>
      <c r="AG2" t="s">
        <v>88</v>
      </c>
      <c r="AH2" t="s">
        <v>18</v>
      </c>
      <c r="AI2" t="s">
        <v>19</v>
      </c>
      <c r="AJ2" t="s">
        <v>18</v>
      </c>
      <c r="AK2" t="s">
        <v>20</v>
      </c>
      <c r="AL2" t="s">
        <v>21</v>
      </c>
      <c r="AM2" t="s">
        <v>22</v>
      </c>
      <c r="AN2" t="s">
        <v>22</v>
      </c>
      <c r="AO2" t="s">
        <v>105</v>
      </c>
      <c r="AP2" t="s">
        <v>23</v>
      </c>
      <c r="AT2" t="s">
        <v>24</v>
      </c>
    </row>
    <row r="4" spans="1:55" x14ac:dyDescent="0.25">
      <c r="AQ4" t="s">
        <v>81</v>
      </c>
    </row>
    <row r="5" spans="1:55" x14ac:dyDescent="0.25">
      <c r="N5" t="s">
        <v>106</v>
      </c>
      <c r="AQ5" t="s">
        <v>77</v>
      </c>
    </row>
    <row r="6" spans="1:55" x14ac:dyDescent="0.25">
      <c r="H6" t="s">
        <v>89</v>
      </c>
      <c r="N6" t="s">
        <v>107</v>
      </c>
    </row>
    <row r="7" spans="1:55" x14ac:dyDescent="0.25">
      <c r="I7" t="s">
        <v>90</v>
      </c>
      <c r="AS7" s="17" t="s">
        <v>82</v>
      </c>
      <c r="AT7" s="17"/>
      <c r="AU7" s="17" t="s">
        <v>83</v>
      </c>
      <c r="AV7" s="17"/>
      <c r="AX7" t="s">
        <v>117</v>
      </c>
    </row>
    <row r="8" spans="1:55" x14ac:dyDescent="0.25">
      <c r="J8" t="s">
        <v>20</v>
      </c>
      <c r="K8" t="s">
        <v>80</v>
      </c>
      <c r="AQ8" t="s">
        <v>78</v>
      </c>
      <c r="AR8" t="s">
        <v>79</v>
      </c>
      <c r="AS8" t="s">
        <v>20</v>
      </c>
      <c r="AT8" t="s">
        <v>80</v>
      </c>
      <c r="AU8" t="s">
        <v>20</v>
      </c>
      <c r="AV8" t="s">
        <v>80</v>
      </c>
      <c r="AX8" t="s">
        <v>20</v>
      </c>
      <c r="AY8" t="s">
        <v>80</v>
      </c>
    </row>
    <row r="9" spans="1:55" x14ac:dyDescent="0.25">
      <c r="H9" t="s">
        <v>91</v>
      </c>
      <c r="AQ9">
        <v>1983</v>
      </c>
      <c r="AR9" t="s">
        <v>84</v>
      </c>
      <c r="AS9">
        <v>13</v>
      </c>
      <c r="AT9">
        <v>23.4</v>
      </c>
      <c r="AU9">
        <v>1.4</v>
      </c>
      <c r="AV9">
        <v>1.21</v>
      </c>
    </row>
    <row r="10" spans="1:55" x14ac:dyDescent="0.25">
      <c r="I10" t="s">
        <v>92</v>
      </c>
      <c r="J10">
        <v>6.12</v>
      </c>
      <c r="K10">
        <v>5.5</v>
      </c>
      <c r="AR10" t="s">
        <v>85</v>
      </c>
      <c r="AS10">
        <v>9.6</v>
      </c>
      <c r="AT10">
        <v>8.8000000000000007</v>
      </c>
      <c r="AU10">
        <v>1.49</v>
      </c>
      <c r="AV10">
        <v>1.51</v>
      </c>
    </row>
    <row r="11" spans="1:55" x14ac:dyDescent="0.25">
      <c r="I11" t="s">
        <v>93</v>
      </c>
      <c r="J11">
        <v>0.25</v>
      </c>
      <c r="K11">
        <v>1.61</v>
      </c>
      <c r="AR11" t="s">
        <v>86</v>
      </c>
      <c r="AS11">
        <v>5.7</v>
      </c>
      <c r="AT11">
        <v>4</v>
      </c>
      <c r="AU11">
        <v>1.57</v>
      </c>
      <c r="AV11">
        <v>1.53</v>
      </c>
    </row>
    <row r="12" spans="1:55" x14ac:dyDescent="0.25">
      <c r="I12" t="s">
        <v>94</v>
      </c>
      <c r="J12">
        <v>6.37</v>
      </c>
      <c r="K12">
        <v>7.11</v>
      </c>
      <c r="AQ12">
        <v>1990</v>
      </c>
      <c r="AR12" t="s">
        <v>84</v>
      </c>
      <c r="AS12">
        <v>13.5</v>
      </c>
      <c r="AT12">
        <v>24.6</v>
      </c>
      <c r="AU12">
        <v>1.38</v>
      </c>
      <c r="AV12">
        <v>1.2</v>
      </c>
      <c r="AX12">
        <f>AS12*AU12*5/10</f>
        <v>9.3149999999999995</v>
      </c>
      <c r="AY12">
        <f>AT12*AV12*5/10</f>
        <v>14.76</v>
      </c>
    </row>
    <row r="13" spans="1:55" x14ac:dyDescent="0.25">
      <c r="H13" t="s">
        <v>95</v>
      </c>
      <c r="AR13" t="s">
        <v>87</v>
      </c>
      <c r="AS13">
        <v>11.1</v>
      </c>
      <c r="AT13">
        <v>10.5</v>
      </c>
      <c r="AU13">
        <v>1.51</v>
      </c>
      <c r="AV13">
        <v>1.52</v>
      </c>
      <c r="AX13">
        <f>AS13*AU13*10/10</f>
        <v>16.760999999999999</v>
      </c>
      <c r="AY13">
        <f>AT13*AV13*10/10</f>
        <v>15.960000000000003</v>
      </c>
    </row>
    <row r="14" spans="1:55" x14ac:dyDescent="0.25">
      <c r="I14" t="s">
        <v>92</v>
      </c>
      <c r="J14">
        <v>3.42</v>
      </c>
      <c r="K14">
        <v>4.1399999999999997</v>
      </c>
      <c r="AQ14" t="s">
        <v>118</v>
      </c>
    </row>
    <row r="15" spans="1:55" x14ac:dyDescent="0.25">
      <c r="I15" t="s">
        <v>93</v>
      </c>
      <c r="J15">
        <v>3.19</v>
      </c>
      <c r="K15">
        <v>3.48</v>
      </c>
      <c r="AQ15" t="s">
        <v>100</v>
      </c>
      <c r="AR15" s="17" t="s">
        <v>84</v>
      </c>
      <c r="AS15" s="17"/>
      <c r="AT15" s="17"/>
      <c r="AU15" s="17"/>
      <c r="AV15" s="17" t="s">
        <v>85</v>
      </c>
      <c r="AW15" s="17"/>
      <c r="AX15" s="17"/>
      <c r="AY15" s="17"/>
      <c r="AZ15" s="17" t="s">
        <v>86</v>
      </c>
      <c r="BA15" s="17"/>
      <c r="BB15" s="17"/>
      <c r="BC15" s="17"/>
    </row>
    <row r="16" spans="1:55" x14ac:dyDescent="0.25">
      <c r="I16" t="s">
        <v>94</v>
      </c>
      <c r="J16">
        <v>6.61</v>
      </c>
      <c r="K16">
        <v>8.6199999999999992</v>
      </c>
      <c r="AQ16" t="s">
        <v>101</v>
      </c>
      <c r="AR16" t="s">
        <v>20</v>
      </c>
      <c r="AS16" t="s">
        <v>104</v>
      </c>
      <c r="AT16" t="s">
        <v>80</v>
      </c>
      <c r="AU16" t="s">
        <v>104</v>
      </c>
      <c r="AV16" t="s">
        <v>20</v>
      </c>
      <c r="AW16" t="s">
        <v>104</v>
      </c>
      <c r="AX16" t="s">
        <v>80</v>
      </c>
      <c r="AY16" t="s">
        <v>104</v>
      </c>
      <c r="AZ16" t="s">
        <v>20</v>
      </c>
      <c r="BA16" t="s">
        <v>104</v>
      </c>
      <c r="BB16" t="s">
        <v>80</v>
      </c>
      <c r="BC16" t="s">
        <v>104</v>
      </c>
    </row>
    <row r="17" spans="8:55" x14ac:dyDescent="0.25">
      <c r="H17" t="s">
        <v>96</v>
      </c>
      <c r="AQ17" s="15">
        <v>1982</v>
      </c>
      <c r="AR17" s="15">
        <v>15.291035480144201</v>
      </c>
      <c r="AS17" s="15">
        <v>1.0586420886424985</v>
      </c>
      <c r="AT17" s="15">
        <v>27.744845761222901</v>
      </c>
      <c r="AU17" s="15">
        <v>2.3189625708627979</v>
      </c>
      <c r="AV17" s="15">
        <v>14.483852286309199</v>
      </c>
      <c r="AW17" s="15">
        <v>1.1770518870831008</v>
      </c>
      <c r="AX17" s="15">
        <v>8.9741611937356005</v>
      </c>
      <c r="AY17" s="15">
        <v>0.3284744384341387</v>
      </c>
      <c r="AZ17" s="15">
        <v>7.2893493749510601</v>
      </c>
      <c r="BA17" s="15">
        <v>0.58156953832502989</v>
      </c>
      <c r="BB17" s="15">
        <v>4.8056160914512098</v>
      </c>
      <c r="BC17" s="15">
        <v>0.43670170575075051</v>
      </c>
    </row>
    <row r="18" spans="8:55" x14ac:dyDescent="0.25">
      <c r="I18" t="s">
        <v>94</v>
      </c>
      <c r="J18">
        <v>12.98</v>
      </c>
      <c r="K18">
        <v>15.73</v>
      </c>
      <c r="AQ18" s="15">
        <v>1984</v>
      </c>
      <c r="AR18" s="15">
        <v>11.1387485206014</v>
      </c>
      <c r="AS18" s="15">
        <v>0.8573026503477994</v>
      </c>
      <c r="AT18" s="15">
        <v>20.0631869140663</v>
      </c>
      <c r="AU18" s="15">
        <v>1.7144358230540995</v>
      </c>
      <c r="AV18" s="15">
        <v>10.5888832756262</v>
      </c>
      <c r="AW18" s="15">
        <v>0.98926771566219962</v>
      </c>
      <c r="AX18" s="15">
        <v>7.71615510676836</v>
      </c>
      <c r="AY18" s="15">
        <v>0.47064332097045991</v>
      </c>
      <c r="AZ18" s="15">
        <v>5.8824020669676598</v>
      </c>
      <c r="BA18" s="15">
        <v>0.48417151655922996</v>
      </c>
      <c r="BB18" s="15">
        <v>5.4694437929698703</v>
      </c>
      <c r="BC18" s="15">
        <v>0.58398180673076983</v>
      </c>
    </row>
    <row r="19" spans="8:55" x14ac:dyDescent="0.25">
      <c r="I19" t="s">
        <v>99</v>
      </c>
      <c r="AQ19" s="15" t="s">
        <v>102</v>
      </c>
      <c r="AR19" s="15">
        <v>10.542865132517299</v>
      </c>
      <c r="AS19" s="15">
        <v>0.80671357431180013</v>
      </c>
      <c r="AT19" s="15">
        <v>21.0807306746057</v>
      </c>
      <c r="AU19" s="15">
        <v>0.70570489988109841</v>
      </c>
      <c r="AV19" s="15">
        <v>9.5228754143203904</v>
      </c>
      <c r="AW19" s="15">
        <v>1.1770518870830102</v>
      </c>
      <c r="AX19" s="15">
        <v>9.8051431176608297</v>
      </c>
      <c r="AY19" s="15">
        <v>1.03577017386055</v>
      </c>
      <c r="AZ19" s="15">
        <v>5.1683586919644</v>
      </c>
      <c r="BA19" s="15">
        <v>0.96857791580760022</v>
      </c>
      <c r="BB19" s="15">
        <v>5.3941831079816902</v>
      </c>
      <c r="BC19" s="15">
        <v>0.73007607759018001</v>
      </c>
    </row>
    <row r="20" spans="8:55" x14ac:dyDescent="0.25">
      <c r="H20" t="s">
        <v>97</v>
      </c>
      <c r="J20">
        <v>5.84</v>
      </c>
      <c r="K20">
        <v>7.08</v>
      </c>
      <c r="AQ20" s="15" t="s">
        <v>103</v>
      </c>
      <c r="AR20" s="15">
        <v>12.2640800612379</v>
      </c>
      <c r="AS20" s="15">
        <v>0.75629397591720071</v>
      </c>
      <c r="AT20" s="15">
        <v>20.180465442096502</v>
      </c>
      <c r="AU20" s="15">
        <v>0.90704433817569807</v>
      </c>
      <c r="AV20" s="15">
        <v>9.9129341892874301</v>
      </c>
      <c r="AW20" s="15">
        <v>0.56483112978546934</v>
      </c>
      <c r="AX20" s="15">
        <v>8.4530231526547297</v>
      </c>
      <c r="AY20" s="15">
        <v>0.42384513966755899</v>
      </c>
      <c r="AZ20" s="15">
        <v>5.7604979513009802</v>
      </c>
      <c r="BA20" s="15">
        <v>0.67849779471252969</v>
      </c>
      <c r="BB20" s="15">
        <v>5.3137838258041903</v>
      </c>
      <c r="BC20" s="15">
        <v>0.19439708443900994</v>
      </c>
    </row>
    <row r="21" spans="8:55" x14ac:dyDescent="0.25">
      <c r="H21" t="s">
        <v>98</v>
      </c>
      <c r="J21">
        <v>2.86</v>
      </c>
      <c r="K21">
        <v>2.2400000000000002</v>
      </c>
      <c r="AQ21" s="15">
        <v>1986</v>
      </c>
      <c r="AR21" s="15">
        <v>12.6793002833101</v>
      </c>
      <c r="AS21" s="15">
        <v>0.4038652200807995</v>
      </c>
      <c r="AT21" s="15">
        <v>19.486285021848399</v>
      </c>
      <c r="AU21" s="15">
        <v>0.80654409667010185</v>
      </c>
      <c r="AV21" s="15">
        <v>11.489212267580101</v>
      </c>
      <c r="AW21" s="15">
        <v>0.32995305395709984</v>
      </c>
      <c r="AX21" s="15">
        <v>9.1348127703094004</v>
      </c>
      <c r="AY21" s="15">
        <v>0.2354695220375298</v>
      </c>
      <c r="AZ21" s="15">
        <v>7.81313777174622</v>
      </c>
      <c r="BA21" s="15">
        <v>0.67826291202337963</v>
      </c>
      <c r="BB21" s="15">
        <v>4.6129582245224396</v>
      </c>
      <c r="BC21" s="15">
        <v>0.2434904514323506</v>
      </c>
    </row>
    <row r="22" spans="8:55" x14ac:dyDescent="0.25">
      <c r="H22" t="s">
        <v>94</v>
      </c>
      <c r="J22">
        <v>8.6</v>
      </c>
      <c r="K22">
        <v>9.32</v>
      </c>
      <c r="AQ22" s="15">
        <v>1988</v>
      </c>
      <c r="AR22" s="15">
        <v>12.4638094619367</v>
      </c>
      <c r="AS22" s="15">
        <v>0.30302602329190087</v>
      </c>
      <c r="AT22" s="15">
        <v>18.716009140494101</v>
      </c>
      <c r="AU22" s="15">
        <v>1.4619988757982973</v>
      </c>
      <c r="AV22" s="15">
        <v>10.757223652919601</v>
      </c>
      <c r="AW22" s="15">
        <v>0.75350247052009856</v>
      </c>
      <c r="AX22" s="15">
        <v>8.2612467193218002</v>
      </c>
      <c r="AY22" s="15">
        <v>0.32995305395714958</v>
      </c>
      <c r="AZ22" s="15">
        <v>4.76428217240389</v>
      </c>
      <c r="BA22" s="15">
        <v>0.62979878382962973</v>
      </c>
      <c r="BB22" s="15">
        <v>4.3115202078628396</v>
      </c>
      <c r="BC22" s="15">
        <v>0.24309517472548059</v>
      </c>
    </row>
    <row r="23" spans="8:55" x14ac:dyDescent="0.25">
      <c r="AP23" t="s">
        <v>108</v>
      </c>
      <c r="AQ23">
        <v>1990</v>
      </c>
      <c r="AR23">
        <v>11.5385462772823</v>
      </c>
      <c r="AS23">
        <v>0.35378457696969967</v>
      </c>
      <c r="AT23">
        <v>22.4293490081321</v>
      </c>
      <c r="AU23">
        <v>1.4619988757983009</v>
      </c>
      <c r="AV23">
        <v>9.7352785341991392</v>
      </c>
      <c r="AW23">
        <v>0.32847443843406054</v>
      </c>
      <c r="AX23">
        <v>8.2756632206710403</v>
      </c>
      <c r="AY23">
        <v>0.32906588464335051</v>
      </c>
      <c r="AZ23">
        <v>6.16825429965811</v>
      </c>
      <c r="BA23">
        <v>0.38794790823915992</v>
      </c>
      <c r="BB23">
        <v>4.4891575599305398</v>
      </c>
      <c r="BC23">
        <v>0.29258381842569037</v>
      </c>
    </row>
    <row r="25" spans="8:55" x14ac:dyDescent="0.25">
      <c r="AP25" t="s">
        <v>116</v>
      </c>
      <c r="AQ25" s="16">
        <v>1990</v>
      </c>
      <c r="AR25">
        <f>AR23*AU12*5/10</f>
        <v>7.9615969313247863</v>
      </c>
      <c r="AS25">
        <f>AS23*AU12*5/10</f>
        <v>0.24411135810909274</v>
      </c>
      <c r="AT25">
        <f>AT23*AV12*5/10</f>
        <v>13.457609404879259</v>
      </c>
      <c r="AU25">
        <f>AU23*AV12*5/10</f>
        <v>0.8771993254789805</v>
      </c>
      <c r="AV25">
        <f>AV23*AU13*5/10</f>
        <v>7.350135293320351</v>
      </c>
      <c r="AW25">
        <f>AW23*AU13*5/10</f>
        <v>0.24799820101771569</v>
      </c>
      <c r="AX25">
        <f>AX23*AV13*5/10</f>
        <v>6.2895040477099906</v>
      </c>
      <c r="AY25">
        <f>AY23*AV13*5/10</f>
        <v>0.25009007232894637</v>
      </c>
    </row>
    <row r="26" spans="8:55" x14ac:dyDescent="0.25">
      <c r="AQ26" t="s">
        <v>112</v>
      </c>
      <c r="AS26">
        <f>AS25*SQRT(4)</f>
        <v>0.48822271621818547</v>
      </c>
      <c r="AU26">
        <f>AU25*SQRT(4)</f>
        <v>1.754398650957961</v>
      </c>
      <c r="AW26">
        <f>AW25*SQRT(4)</f>
        <v>0.49599640203543138</v>
      </c>
      <c r="AY26">
        <f>AY25*SQRT(4)</f>
        <v>0.50018014465789273</v>
      </c>
    </row>
    <row r="31" spans="8:55" x14ac:dyDescent="0.25">
      <c r="AQ31" t="s">
        <v>108</v>
      </c>
    </row>
    <row r="32" spans="8:55" x14ac:dyDescent="0.25">
      <c r="AQ32" t="s">
        <v>109</v>
      </c>
      <c r="AS32" t="s">
        <v>80</v>
      </c>
      <c r="AT32" t="s">
        <v>20</v>
      </c>
      <c r="AU32" s="13" t="s">
        <v>115</v>
      </c>
    </row>
    <row r="33" spans="43:47" x14ac:dyDescent="0.25">
      <c r="AQ33" t="s">
        <v>110</v>
      </c>
      <c r="AR33" t="s">
        <v>111</v>
      </c>
      <c r="AS33">
        <f>AT23</f>
        <v>22.4293490081321</v>
      </c>
      <c r="AT33">
        <f>AR23</f>
        <v>11.5385462772823</v>
      </c>
      <c r="AU33" s="13">
        <f>AS33-AT33</f>
        <v>10.890802730849799</v>
      </c>
    </row>
    <row r="34" spans="43:47" x14ac:dyDescent="0.25">
      <c r="AR34" t="s">
        <v>112</v>
      </c>
      <c r="AS34">
        <f>AU23*SQRT(4)</f>
        <v>2.9239977515966018</v>
      </c>
      <c r="AT34">
        <f>AS23*SQRT(4)</f>
        <v>0.70756915393939934</v>
      </c>
      <c r="AU34" s="13">
        <f>SQRT((AS34^2+AT34^2)/2)</f>
        <v>2.1272537412058417</v>
      </c>
    </row>
    <row r="35" spans="43:47" x14ac:dyDescent="0.25">
      <c r="AR35" t="s">
        <v>113</v>
      </c>
      <c r="AS35">
        <v>4</v>
      </c>
      <c r="AT35">
        <v>4</v>
      </c>
      <c r="AU35" s="13">
        <v>8</v>
      </c>
    </row>
    <row r="36" spans="43:47" x14ac:dyDescent="0.25">
      <c r="AR36" t="s">
        <v>114</v>
      </c>
      <c r="AS36">
        <v>1</v>
      </c>
      <c r="AT36">
        <v>1</v>
      </c>
      <c r="AU36" s="13">
        <v>1</v>
      </c>
    </row>
    <row r="37" spans="43:47" x14ac:dyDescent="0.25">
      <c r="AQ37" t="s">
        <v>119</v>
      </c>
      <c r="AR37" t="s">
        <v>111</v>
      </c>
      <c r="AS37">
        <f>BB23</f>
        <v>4.4891575599305398</v>
      </c>
      <c r="AT37">
        <f>AZ23</f>
        <v>6.16825429965811</v>
      </c>
      <c r="AU37" s="13">
        <f>AS37-AT37</f>
        <v>-1.6790967397275702</v>
      </c>
    </row>
    <row r="38" spans="43:47" x14ac:dyDescent="0.25">
      <c r="AR38" t="s">
        <v>112</v>
      </c>
      <c r="AS38">
        <f>BC23*SQRT(4)</f>
        <v>0.58516763685138073</v>
      </c>
      <c r="AT38">
        <f>BA23*SQRT(4)</f>
        <v>0.77589581647831984</v>
      </c>
      <c r="AU38" s="13">
        <f>SQRT((AS38^2+AT38^2)/2)</f>
        <v>0.68718101008642107</v>
      </c>
    </row>
    <row r="39" spans="43:47" x14ac:dyDescent="0.25">
      <c r="AR39" t="s">
        <v>113</v>
      </c>
      <c r="AS39">
        <v>4</v>
      </c>
      <c r="AT39">
        <v>4</v>
      </c>
      <c r="AU39" s="13">
        <v>8</v>
      </c>
    </row>
    <row r="40" spans="43:47" x14ac:dyDescent="0.25">
      <c r="AR40" t="s">
        <v>114</v>
      </c>
      <c r="AS40">
        <f>6/15</f>
        <v>0.4</v>
      </c>
      <c r="AT40">
        <f>6/15</f>
        <v>0.4</v>
      </c>
      <c r="AU40" s="13">
        <f>6/15</f>
        <v>0.4</v>
      </c>
    </row>
    <row r="44" spans="43:47" x14ac:dyDescent="0.25">
      <c r="AQ44" t="s">
        <v>116</v>
      </c>
    </row>
    <row r="45" spans="43:47" x14ac:dyDescent="0.25">
      <c r="AQ45" t="s">
        <v>109</v>
      </c>
      <c r="AS45" t="s">
        <v>80</v>
      </c>
      <c r="AT45" t="s">
        <v>20</v>
      </c>
      <c r="AU45" s="14" t="s">
        <v>115</v>
      </c>
    </row>
    <row r="46" spans="43:47" x14ac:dyDescent="0.25">
      <c r="AQ46" t="s">
        <v>120</v>
      </c>
      <c r="AR46" t="s">
        <v>111</v>
      </c>
      <c r="AS46">
        <f>AT25+AX25</f>
        <v>19.74711345258925</v>
      </c>
      <c r="AT46">
        <f>AR25+AV25</f>
        <v>15.311732224645137</v>
      </c>
      <c r="AU46" s="14">
        <f>AS46-AT46</f>
        <v>4.4353812279441129</v>
      </c>
    </row>
    <row r="47" spans="43:47" x14ac:dyDescent="0.25">
      <c r="AR47" t="s">
        <v>112</v>
      </c>
      <c r="AS47">
        <f>SQRT((AU26^2+AY26^2)/2)</f>
        <v>1.289979612938341</v>
      </c>
      <c r="AT47">
        <f>SQRT((AS26^2+AW26^2)/2)</f>
        <v>0.49212490866829539</v>
      </c>
      <c r="AU47" s="14">
        <f>SQRT((AS47^2+AT47^2)/2)</f>
        <v>0.9762771961713359</v>
      </c>
    </row>
    <row r="48" spans="43:47" x14ac:dyDescent="0.25">
      <c r="AR48" t="s">
        <v>113</v>
      </c>
      <c r="AS48">
        <v>4</v>
      </c>
      <c r="AT48">
        <v>4</v>
      </c>
      <c r="AU48" s="14">
        <v>8</v>
      </c>
    </row>
    <row r="49" spans="44:47" x14ac:dyDescent="0.25">
      <c r="AR49" t="s">
        <v>114</v>
      </c>
      <c r="AS49">
        <v>1</v>
      </c>
      <c r="AT49">
        <v>1</v>
      </c>
      <c r="AU49" s="14">
        <v>1</v>
      </c>
    </row>
  </sheetData>
  <mergeCells count="5">
    <mergeCell ref="AS7:AT7"/>
    <mergeCell ref="AU7:AV7"/>
    <mergeCell ref="AR15:AU15"/>
    <mergeCell ref="AV15:AY15"/>
    <mergeCell ref="AZ15:BC15"/>
  </mergeCells>
  <pageMargins left="0.75" right="0.75" top="1" bottom="1" header="0.5" footer="0.5"/>
  <pageSetup paperSize="9"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2016-04-15T11:34:21Z</dcterms:created>
  <dcterms:modified xsi:type="dcterms:W3CDTF">2016-04-21T08:13:42Z</dcterms:modified>
</cp:coreProperties>
</file>